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490" windowHeight="4665"/>
  </bookViews>
  <sheets>
    <sheet name="ورقة2" sheetId="2" r:id="rId1"/>
  </sheets>
  <calcPr calcId="152511"/>
</workbook>
</file>

<file path=xl/calcChain.xml><?xml version="1.0" encoding="utf-8"?>
<calcChain xmlns="http://schemas.openxmlformats.org/spreadsheetml/2006/main">
  <c r="C28" i="2" l="1" a="1"/>
  <c r="C28" i="2"/>
  <c r="C23" i="2" a="1"/>
  <c r="C23" i="2"/>
  <c r="C18" i="2" a="1"/>
  <c r="C18" i="2"/>
  <c r="G7" i="2"/>
  <c r="H4" i="2" a="1"/>
  <c r="H4" i="2" s="1"/>
</calcChain>
</file>

<file path=xl/comments1.xml><?xml version="1.0" encoding="utf-8"?>
<comments xmlns="http://schemas.openxmlformats.org/spreadsheetml/2006/main">
  <authors>
    <author>الكاتب</author>
  </authors>
  <commentList>
    <comment ref="H2" authorId="0" shapeId="0">
      <text>
        <r>
          <rPr>
            <sz val="9"/>
            <color indexed="81"/>
            <rFont val="Tahoma"/>
            <family val="2"/>
          </rPr>
          <t xml:space="preserve">
اختر الاسم من القائمة المنسدله</t>
        </r>
      </text>
    </comment>
    <comment ref="H3" authorId="0" shapeId="0">
      <text>
        <r>
          <rPr>
            <sz val="9"/>
            <color indexed="81"/>
            <rFont val="Tahoma"/>
            <family val="2"/>
          </rPr>
          <t xml:space="preserve">
اختر الاسم من القائمة المنسدله</t>
        </r>
      </text>
    </comment>
  </commentList>
</comments>
</file>

<file path=xl/sharedStrings.xml><?xml version="1.0" encoding="utf-8"?>
<sst xmlns="http://schemas.openxmlformats.org/spreadsheetml/2006/main" count="64" uniqueCount="34">
  <si>
    <t>السعر</t>
  </si>
  <si>
    <t>اسم العميل</t>
  </si>
  <si>
    <t>اسم الصنف</t>
  </si>
  <si>
    <t>منتج1</t>
  </si>
  <si>
    <t>محمد 1</t>
  </si>
  <si>
    <t>منتج2</t>
  </si>
  <si>
    <t>محمد 2</t>
  </si>
  <si>
    <t>منتج3</t>
  </si>
  <si>
    <t>محمد 3</t>
  </si>
  <si>
    <t>اخر سعر</t>
  </si>
  <si>
    <t>خطوات عمل المعادله</t>
  </si>
  <si>
    <t xml:space="preserve">الشكل المبسط للمعادله: تم استخدام الداله index للبحث عن اخر سعر </t>
  </si>
  <si>
    <t>رقم الصف</t>
  </si>
  <si>
    <t>ولكن نحتاج لصيغة للبحث عن رقم الصف  (10) بدلا من كتابته باليد  وأيضا يحقق الشروط وهو اسم العميل و اسم الصنف  وهنا سنتسخدم هذا الصيغه</t>
  </si>
  <si>
    <t>الخطوه</t>
  </si>
  <si>
    <t>شكل الصيغه</t>
  </si>
  <si>
    <t>{=IF(D3:D14=H2;ROW(C3:C14);"")}</t>
  </si>
  <si>
    <t>نتيجة الصيغه</t>
  </si>
  <si>
    <t>الغرض منها</t>
  </si>
  <si>
    <t>الخطوه التاليه</t>
  </si>
  <si>
    <t>استخراج ارقم الصفوف التي تحقق الشروط</t>
  </si>
  <si>
    <t>قف على الخلية C18 وقم باختبارها بالضغط على مفتاح F9</t>
  </si>
  <si>
    <t>لاحظ ان بحث عن ارقام الصفوف التي تحقق الشروط . لاتنسى الضغط على مفتاح CTRL+SHIFT +ENTER لانها معادلة صفيف</t>
  </si>
  <si>
    <t>استخراج اكبر صف</t>
  </si>
  <si>
    <t>لاحظ ان بحث عن اكبر  رقم صف يحقق الشروط . لاتنسى الضغط على مفتاح CTRL+SHIFT +ENTER لانها معادلة صفيف</t>
  </si>
  <si>
    <t>{=MAX(IF(D3:D14=H2;ROW(C3:C14);""))}</t>
  </si>
  <si>
    <t>انسخ الصيغه التي في الخلية C18 ثم ضع قبل IF دالة MAX ثم قم باختبار الصيغه عن طريق مفتاح F9</t>
  </si>
  <si>
    <t>يمثل الصف رقم 12 الموضع رقم 10 ويتم ايجادها عن طريق الدالة MATCH</t>
  </si>
  <si>
    <t>انسخ الصيغه التي في الخلية C28 ثم ضع قبل IF دالة MAX ثم قم باختبار الصيغه عن طريق مفتاح F9</t>
  </si>
  <si>
    <t>تحديد موضوع اكبر او اخر صف</t>
  </si>
  <si>
    <t>{=MATCH(MAX(IF(D3:D14=H2;ROW(C3:C14);""));ROW(C3:C14);0)}</t>
  </si>
  <si>
    <t>لاحظ ان ناتج الدالة MATCH بحث عن موقع الصف في نطاق البيانات وهو الرقم 10 وهو رقم الصف المطلوب كما في الصوره السابقه</t>
  </si>
  <si>
    <t>اعداد : محمد الريفى</t>
  </si>
  <si>
    <t xml:space="preserve">المعادلة المستخدمه هنا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</si>
</sst>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sz val="9"/>
      <color indexed="81"/>
      <name val="Tahoma"/>
      <family val="2"/>
    </font>
    <font>
      <sz val="11"/>
      <color theme="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theme="0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6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</fills>
  <borders count="11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2">
    <xf numFmtId="0" fontId="0" fillId="0" borderId="0" xfId="0"/>
    <xf numFmtId="0" fontId="1" fillId="4" borderId="2" xfId="0" applyFont="1" applyFill="1" applyBorder="1"/>
    <xf numFmtId="0" fontId="1" fillId="2" borderId="3" xfId="0" applyFont="1" applyFill="1" applyBorder="1"/>
    <xf numFmtId="0" fontId="2" fillId="2" borderId="4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2" borderId="8" xfId="0" applyFont="1" applyFill="1" applyBorder="1"/>
    <xf numFmtId="0" fontId="0" fillId="2" borderId="9" xfId="0" applyFill="1" applyBorder="1"/>
    <xf numFmtId="0" fontId="1" fillId="3" borderId="4" xfId="0" applyFont="1" applyFill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0" xfId="0" applyFont="1" applyFill="1" applyBorder="1"/>
    <xf numFmtId="0" fontId="1" fillId="4" borderId="3" xfId="0" applyFont="1" applyFill="1" applyBorder="1"/>
    <xf numFmtId="0" fontId="0" fillId="0" borderId="5" xfId="0" applyBorder="1" applyAlignment="1"/>
    <xf numFmtId="0" fontId="0" fillId="2" borderId="0" xfId="0" applyFill="1" applyAlignment="1">
      <alignment horizontal="center"/>
    </xf>
    <xf numFmtId="0" fontId="1" fillId="3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0" fillId="5" borderId="0" xfId="0" applyFill="1"/>
    <xf numFmtId="0" fontId="1" fillId="0" borderId="5" xfId="0" applyFont="1" applyBorder="1" applyAlignment="1"/>
    <xf numFmtId="0" fontId="4" fillId="5" borderId="0" xfId="0" applyFont="1" applyFill="1"/>
    <xf numFmtId="0" fontId="5" fillId="5" borderId="0" xfId="0" applyFont="1" applyFill="1"/>
    <xf numFmtId="0" fontId="6" fillId="5" borderId="0" xfId="0" applyFont="1" applyFill="1"/>
    <xf numFmtId="0" fontId="1" fillId="0" borderId="0" xfId="0" applyFont="1" applyBorder="1" applyAlignment="1"/>
    <xf numFmtId="0" fontId="0" fillId="0" borderId="0" xfId="0" applyBorder="1" applyAlignment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8" fillId="5" borderId="0" xfId="0" applyFont="1" applyFill="1"/>
    <xf numFmtId="0" fontId="9" fillId="5" borderId="0" xfId="0" applyFont="1" applyFill="1"/>
    <xf numFmtId="0" fontId="11" fillId="5" borderId="0" xfId="1" applyFont="1" applyFill="1"/>
    <xf numFmtId="0" fontId="1" fillId="2" borderId="1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right" vertical="center"/>
    </xf>
    <xf numFmtId="0" fontId="7" fillId="5" borderId="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7</xdr:col>
      <xdr:colOff>4191000</xdr:colOff>
      <xdr:row>13</xdr:row>
      <xdr:rowOff>114300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0679850" y="1724025"/>
          <a:ext cx="5572125" cy="1447800"/>
        </a:xfrm>
        <a:prstGeom prst="rect">
          <a:avLst/>
        </a:prstGeom>
      </xdr:spPr>
    </xdr:pic>
    <xdr:clientData/>
  </xdr:twoCellAnchor>
  <xdr:twoCellAnchor editAs="oneCell">
    <xdr:from>
      <xdr:col>6</xdr:col>
      <xdr:colOff>428625</xdr:colOff>
      <xdr:row>18</xdr:row>
      <xdr:rowOff>47625</xdr:rowOff>
    </xdr:from>
    <xdr:to>
      <xdr:col>8</xdr:col>
      <xdr:colOff>0</xdr:colOff>
      <xdr:row>19</xdr:row>
      <xdr:rowOff>0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0660800" y="3571875"/>
          <a:ext cx="5124450" cy="2095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466726</xdr:colOff>
      <xdr:row>28</xdr:row>
      <xdr:rowOff>38100</xdr:rowOff>
    </xdr:from>
    <xdr:to>
      <xdr:col>7</xdr:col>
      <xdr:colOff>4191000</xdr:colOff>
      <xdr:row>28</xdr:row>
      <xdr:rowOff>1219200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30679850" y="5791200"/>
          <a:ext cx="8210549" cy="1181100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0</xdr:row>
      <xdr:rowOff>72077</xdr:rowOff>
    </xdr:from>
    <xdr:ext cx="7648574" cy="446212"/>
    <xdr:sp macro="" textlink="">
      <xdr:nvSpPr>
        <xdr:cNvPr id="6" name="مستطيل 5"/>
        <xdr:cNvSpPr/>
      </xdr:nvSpPr>
      <xdr:spPr>
        <a:xfrm>
          <a:off x="11230660801" y="72077"/>
          <a:ext cx="7648574" cy="44621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SA" sz="24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استخراج</a:t>
          </a:r>
          <a:r>
            <a:rPr lang="ar-SA" sz="2400" b="1" cap="none" spc="0" baseline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 اخر سعر بناء على شروط (العميل والمنتج)</a:t>
          </a:r>
          <a:endParaRPr lang="ar-SA" sz="24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3"/>
  <sheetViews>
    <sheetView showGridLines="0" rightToLeft="1" tabSelected="1" zoomScaleNormal="100" workbookViewId="0">
      <selection activeCell="G38" sqref="G38"/>
    </sheetView>
  </sheetViews>
  <sheetFormatPr defaultRowHeight="14.25" x14ac:dyDescent="0.2"/>
  <cols>
    <col min="1" max="1" width="7" customWidth="1"/>
    <col min="2" max="2" width="6.75" customWidth="1"/>
    <col min="6" max="6" width="0.5" customWidth="1"/>
    <col min="7" max="7" width="17.625" customWidth="1"/>
    <col min="8" max="8" width="55.25" customWidth="1"/>
  </cols>
  <sheetData>
    <row r="1" spans="1:9" ht="38.25" customHeight="1" thickBot="1" x14ac:dyDescent="0.25">
      <c r="A1" s="8">
        <v>1</v>
      </c>
    </row>
    <row r="2" spans="1:9" ht="18.75" customHeight="1" thickBot="1" x14ac:dyDescent="0.3">
      <c r="A2" s="8">
        <v>2</v>
      </c>
      <c r="B2" s="4" t="s">
        <v>12</v>
      </c>
      <c r="C2" s="10" t="s">
        <v>2</v>
      </c>
      <c r="D2" s="10" t="s">
        <v>1</v>
      </c>
      <c r="E2" s="11" t="s">
        <v>0</v>
      </c>
      <c r="G2" s="1" t="s">
        <v>1</v>
      </c>
      <c r="H2" s="2" t="s">
        <v>4</v>
      </c>
    </row>
    <row r="3" spans="1:9" ht="15.75" thickBot="1" x14ac:dyDescent="0.3">
      <c r="A3" s="8">
        <v>3</v>
      </c>
      <c r="B3">
        <v>1</v>
      </c>
      <c r="C3" s="7" t="s">
        <v>3</v>
      </c>
      <c r="D3" s="7" t="s">
        <v>4</v>
      </c>
      <c r="E3" s="3">
        <v>100</v>
      </c>
      <c r="G3" s="1" t="s">
        <v>2</v>
      </c>
      <c r="H3" s="2" t="s">
        <v>3</v>
      </c>
    </row>
    <row r="4" spans="1:9" ht="15.75" thickBot="1" x14ac:dyDescent="0.3">
      <c r="A4" s="8">
        <v>4</v>
      </c>
      <c r="B4">
        <v>2</v>
      </c>
      <c r="C4" s="7" t="s">
        <v>5</v>
      </c>
      <c r="D4" s="7" t="s">
        <v>6</v>
      </c>
      <c r="E4" s="3">
        <v>101</v>
      </c>
      <c r="G4" s="1" t="s">
        <v>9</v>
      </c>
      <c r="H4" s="2">
        <f t="array" ref="H4">INDEX(E3:E14,MATCH(MAX(IF((D3:D14=H2)*(C3:C14=H3),ROW(C3:C14),"")),ROW(C3:C14),0))</f>
        <v>109</v>
      </c>
      <c r="I4" t="s">
        <v>33</v>
      </c>
    </row>
    <row r="5" spans="1:9" ht="15" x14ac:dyDescent="0.25">
      <c r="A5" s="8">
        <v>5</v>
      </c>
      <c r="B5">
        <v>3</v>
      </c>
      <c r="C5" s="7" t="s">
        <v>7</v>
      </c>
      <c r="D5" s="7" t="s">
        <v>8</v>
      </c>
      <c r="E5" s="3">
        <v>102</v>
      </c>
      <c r="G5" s="40" t="s">
        <v>10</v>
      </c>
      <c r="H5" s="41"/>
    </row>
    <row r="6" spans="1:9" ht="15.75" thickBot="1" x14ac:dyDescent="0.3">
      <c r="A6" s="8">
        <v>6</v>
      </c>
      <c r="B6">
        <v>4</v>
      </c>
      <c r="C6" s="7" t="s">
        <v>3</v>
      </c>
      <c r="D6" s="7" t="s">
        <v>4</v>
      </c>
      <c r="E6" s="3">
        <v>103</v>
      </c>
      <c r="G6" s="5" t="s">
        <v>11</v>
      </c>
      <c r="H6" s="6"/>
    </row>
    <row r="7" spans="1:9" ht="15" x14ac:dyDescent="0.25">
      <c r="A7" s="8">
        <v>7</v>
      </c>
      <c r="B7">
        <v>5</v>
      </c>
      <c r="C7" s="7" t="s">
        <v>5</v>
      </c>
      <c r="D7" s="7" t="s">
        <v>6</v>
      </c>
      <c r="E7" s="3">
        <v>104</v>
      </c>
      <c r="G7">
        <f>INDEX(E3:E14,10)</f>
        <v>109</v>
      </c>
    </row>
    <row r="8" spans="1:9" ht="15" x14ac:dyDescent="0.25">
      <c r="A8" s="8">
        <v>8</v>
      </c>
      <c r="B8">
        <v>6</v>
      </c>
      <c r="C8" s="7" t="s">
        <v>7</v>
      </c>
      <c r="D8" s="7" t="s">
        <v>8</v>
      </c>
      <c r="E8" s="3">
        <v>105</v>
      </c>
    </row>
    <row r="9" spans="1:9" ht="15" x14ac:dyDescent="0.25">
      <c r="A9" s="8">
        <v>9</v>
      </c>
      <c r="B9">
        <v>7</v>
      </c>
      <c r="C9" s="7" t="s">
        <v>3</v>
      </c>
      <c r="D9" s="7" t="s">
        <v>4</v>
      </c>
      <c r="E9" s="3">
        <v>106</v>
      </c>
    </row>
    <row r="10" spans="1:9" ht="15" x14ac:dyDescent="0.25">
      <c r="A10" s="8">
        <v>10</v>
      </c>
      <c r="B10">
        <v>8</v>
      </c>
      <c r="C10" s="7" t="s">
        <v>5</v>
      </c>
      <c r="D10" s="7" t="s">
        <v>6</v>
      </c>
      <c r="E10" s="3">
        <v>107</v>
      </c>
    </row>
    <row r="11" spans="1:9" ht="15" x14ac:dyDescent="0.25">
      <c r="A11" s="8">
        <v>11</v>
      </c>
      <c r="B11">
        <v>9</v>
      </c>
      <c r="C11" s="7" t="s">
        <v>7</v>
      </c>
      <c r="D11" s="7" t="s">
        <v>8</v>
      </c>
      <c r="E11" s="3">
        <v>108</v>
      </c>
    </row>
    <row r="12" spans="1:9" ht="15" x14ac:dyDescent="0.25">
      <c r="A12" s="24">
        <v>12</v>
      </c>
      <c r="B12" s="9">
        <v>10</v>
      </c>
      <c r="C12" s="7" t="s">
        <v>3</v>
      </c>
      <c r="D12" s="7" t="s">
        <v>4</v>
      </c>
      <c r="E12" s="3">
        <v>109</v>
      </c>
    </row>
    <row r="13" spans="1:9" ht="15" x14ac:dyDescent="0.25">
      <c r="A13" s="8">
        <v>13</v>
      </c>
      <c r="B13">
        <v>11</v>
      </c>
      <c r="C13" s="7" t="s">
        <v>5</v>
      </c>
      <c r="D13" s="7" t="s">
        <v>6</v>
      </c>
      <c r="E13" s="3">
        <v>110</v>
      </c>
    </row>
    <row r="14" spans="1:9" ht="15.75" thickBot="1" x14ac:dyDescent="0.3">
      <c r="A14" s="8">
        <v>14</v>
      </c>
      <c r="B14">
        <v>12</v>
      </c>
      <c r="C14" s="7" t="s">
        <v>7</v>
      </c>
      <c r="D14" s="7" t="s">
        <v>8</v>
      </c>
      <c r="E14" s="3">
        <v>111</v>
      </c>
    </row>
    <row r="15" spans="1:9" ht="18.75" thickBot="1" x14ac:dyDescent="0.3">
      <c r="B15" s="37" t="s">
        <v>19</v>
      </c>
      <c r="C15" s="38"/>
      <c r="D15" s="38"/>
      <c r="E15" s="38"/>
      <c r="F15" s="38"/>
      <c r="G15" s="38"/>
      <c r="H15" s="39"/>
    </row>
    <row r="16" spans="1:9" ht="15.75" thickBot="1" x14ac:dyDescent="0.3">
      <c r="B16" s="1" t="s">
        <v>13</v>
      </c>
      <c r="C16" s="15"/>
      <c r="D16" s="15"/>
      <c r="E16" s="15"/>
      <c r="F16" s="15"/>
      <c r="G16" s="15"/>
      <c r="H16" s="16"/>
    </row>
    <row r="17" spans="2:8" ht="15.75" thickBot="1" x14ac:dyDescent="0.25">
      <c r="B17" s="12" t="s">
        <v>14</v>
      </c>
      <c r="C17" s="13" t="s">
        <v>17</v>
      </c>
      <c r="D17" s="35" t="s">
        <v>18</v>
      </c>
      <c r="E17" s="35"/>
      <c r="F17" s="35"/>
      <c r="G17" s="35"/>
      <c r="H17" s="14" t="s">
        <v>15</v>
      </c>
    </row>
    <row r="18" spans="2:8" ht="15" x14ac:dyDescent="0.25">
      <c r="B18" s="21">
        <v>1</v>
      </c>
      <c r="C18" s="18">
        <f t="array" ref="C18">IF(D3:D14=H2,ROW(C3:C14),"")</f>
        <v>3</v>
      </c>
      <c r="E18" s="23" t="s">
        <v>20</v>
      </c>
      <c r="F18" s="17"/>
      <c r="G18" s="17"/>
      <c r="H18" s="20" t="s">
        <v>16</v>
      </c>
    </row>
    <row r="19" spans="2:8" ht="20.25" customHeight="1" x14ac:dyDescent="0.2">
      <c r="B19" s="36" t="s">
        <v>21</v>
      </c>
      <c r="C19" s="36"/>
      <c r="D19" s="36"/>
      <c r="E19" s="36"/>
      <c r="F19" s="36"/>
      <c r="G19" s="36"/>
      <c r="H19" s="36"/>
    </row>
    <row r="20" spans="2:8" ht="15" x14ac:dyDescent="0.25">
      <c r="B20" s="19" t="s">
        <v>22</v>
      </c>
      <c r="C20" s="19"/>
      <c r="D20" s="19"/>
      <c r="E20" s="19"/>
      <c r="F20" s="19"/>
      <c r="G20" s="19"/>
      <c r="H20" s="19"/>
    </row>
    <row r="21" spans="2:8" ht="4.5" customHeight="1" thickBot="1" x14ac:dyDescent="0.25">
      <c r="B21" s="22"/>
      <c r="C21" s="22"/>
      <c r="D21" s="22"/>
      <c r="E21" s="22"/>
      <c r="F21" s="22"/>
      <c r="G21" s="22"/>
      <c r="H21" s="22"/>
    </row>
    <row r="22" spans="2:8" ht="15.75" thickBot="1" x14ac:dyDescent="0.25">
      <c r="B22" s="12" t="s">
        <v>14</v>
      </c>
      <c r="C22" s="13" t="s">
        <v>17</v>
      </c>
      <c r="D22" s="35" t="s">
        <v>18</v>
      </c>
      <c r="E22" s="35"/>
      <c r="F22" s="35"/>
      <c r="G22" s="35"/>
      <c r="H22" s="14" t="s">
        <v>15</v>
      </c>
    </row>
    <row r="23" spans="2:8" ht="15" x14ac:dyDescent="0.25">
      <c r="B23" s="21">
        <v>2</v>
      </c>
      <c r="C23" s="18">
        <f t="array" ref="C23">MAX(IF(D3:D14=H2,ROW(C3:C14),""))</f>
        <v>12</v>
      </c>
      <c r="E23" s="23" t="s">
        <v>23</v>
      </c>
      <c r="F23" s="17"/>
      <c r="G23" s="17"/>
      <c r="H23" s="20" t="s">
        <v>25</v>
      </c>
    </row>
    <row r="24" spans="2:8" ht="15" x14ac:dyDescent="0.2">
      <c r="B24" s="36" t="s">
        <v>26</v>
      </c>
      <c r="C24" s="36"/>
      <c r="D24" s="36"/>
      <c r="E24" s="36"/>
      <c r="F24" s="36"/>
      <c r="G24" s="36"/>
      <c r="H24" s="36"/>
    </row>
    <row r="25" spans="2:8" ht="15" x14ac:dyDescent="0.25">
      <c r="B25" s="19" t="s">
        <v>24</v>
      </c>
      <c r="C25" s="19"/>
      <c r="D25" s="19"/>
      <c r="E25" s="19"/>
      <c r="F25" s="19"/>
      <c r="G25" s="19"/>
      <c r="H25" s="19"/>
    </row>
    <row r="26" spans="2:8" ht="16.5" thickBot="1" x14ac:dyDescent="0.3">
      <c r="B26" s="25" t="s">
        <v>27</v>
      </c>
      <c r="C26" s="26"/>
      <c r="D26" s="26"/>
      <c r="E26" s="26"/>
      <c r="F26" s="26"/>
      <c r="G26" s="26"/>
      <c r="H26" s="26"/>
    </row>
    <row r="27" spans="2:8" ht="15.75" thickBot="1" x14ac:dyDescent="0.25">
      <c r="B27" s="12" t="s">
        <v>14</v>
      </c>
      <c r="C27" s="13" t="s">
        <v>17</v>
      </c>
      <c r="D27" s="35" t="s">
        <v>18</v>
      </c>
      <c r="E27" s="35"/>
      <c r="F27" s="35"/>
      <c r="G27" s="35"/>
      <c r="H27" s="14" t="s">
        <v>15</v>
      </c>
    </row>
    <row r="28" spans="2:8" ht="15" x14ac:dyDescent="0.25">
      <c r="B28" s="21">
        <v>3</v>
      </c>
      <c r="C28" s="18">
        <f t="array" ref="C28">MATCH(MAX(IF(D3:D14=H2,ROW(C3:C14),"")),ROW(C3:C14),0)</f>
        <v>10</v>
      </c>
      <c r="E28" s="23" t="s">
        <v>29</v>
      </c>
      <c r="F28" s="17"/>
      <c r="G28" s="17"/>
      <c r="H28" s="20" t="s">
        <v>30</v>
      </c>
    </row>
    <row r="29" spans="2:8" ht="99" customHeight="1" x14ac:dyDescent="0.25">
      <c r="B29" s="29"/>
      <c r="C29" s="30"/>
      <c r="D29" s="31"/>
      <c r="E29" s="27"/>
      <c r="F29" s="28"/>
      <c r="G29" s="28"/>
      <c r="H29" s="20"/>
    </row>
    <row r="30" spans="2:8" ht="15" x14ac:dyDescent="0.2">
      <c r="B30" s="36" t="s">
        <v>28</v>
      </c>
      <c r="C30" s="36"/>
      <c r="D30" s="36"/>
      <c r="E30" s="36"/>
      <c r="F30" s="36"/>
      <c r="G30" s="36"/>
      <c r="H30" s="36"/>
    </row>
    <row r="31" spans="2:8" ht="15" x14ac:dyDescent="0.25">
      <c r="B31" s="19" t="s">
        <v>31</v>
      </c>
      <c r="C31" s="19"/>
      <c r="D31" s="19"/>
      <c r="E31" s="19"/>
      <c r="F31" s="19"/>
      <c r="G31" s="19"/>
      <c r="H31" s="19"/>
    </row>
    <row r="32" spans="2:8" ht="3.75" customHeight="1" x14ac:dyDescent="0.2"/>
    <row r="33" spans="2:8" ht="20.25" x14ac:dyDescent="0.3">
      <c r="B33" s="33" t="s">
        <v>32</v>
      </c>
      <c r="C33" s="32"/>
      <c r="D33" s="32"/>
      <c r="E33" s="32"/>
      <c r="F33" s="32"/>
      <c r="G33" s="32"/>
      <c r="H33" s="34"/>
    </row>
  </sheetData>
  <mergeCells count="8">
    <mergeCell ref="D27:G27"/>
    <mergeCell ref="B30:H30"/>
    <mergeCell ref="B15:H15"/>
    <mergeCell ref="G5:H5"/>
    <mergeCell ref="D17:G17"/>
    <mergeCell ref="B19:H19"/>
    <mergeCell ref="D22:G22"/>
    <mergeCell ref="B24:H24"/>
  </mergeCells>
  <conditionalFormatting sqref="C3:E14">
    <cfRule type="expression" dxfId="0" priority="1">
      <formula>AND($D3=$H$2,$C3=$H$3,$E3=$H$4)</formula>
    </cfRule>
  </conditionalFormatting>
  <dataValidations count="2">
    <dataValidation type="list" allowBlank="1" showInputMessage="1" showErrorMessage="1" sqref="H2">
      <formula1>$D$3:$D$5</formula1>
    </dataValidation>
    <dataValidation type="list" allowBlank="1" showInputMessage="1" showErrorMessage="1" sqref="H3">
      <formula1>$C$3:$C$5</formula1>
    </dataValidation>
  </dataValidations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2015-08-27T11:01:24Z</dcterms:modified>
</cp:coreProperties>
</file>